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filterPrivacy="1" codeName="Questa_cartella_di_lavoro" defaultThemeVersion="166925"/>
  <xr:revisionPtr revIDLastSave="0" documentId="13_ncr:1_{6358B203-1A6D-4426-837F-A50C926E6134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BENI NON RIFINITI" sheetId="44" r:id="rId1"/>
    <sheet name="Costo beni" sheetId="45" r:id="rId2"/>
    <sheet name="BENI FELICITA" sheetId="47" r:id="rId3"/>
    <sheet name="BENI POPOLAZIONE" sheetId="48" r:id="rId4"/>
  </sheets>
  <calcPr calcId="18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25" i="45" l="1"/>
  <c r="I25" i="45"/>
  <c r="H25" i="45"/>
  <c r="K22" i="45"/>
  <c r="I22" i="45"/>
  <c r="H22" i="45"/>
  <c r="K21" i="45"/>
  <c r="I21" i="45"/>
  <c r="H21" i="45"/>
  <c r="J20" i="45"/>
  <c r="I20" i="45"/>
  <c r="H20" i="45"/>
  <c r="K7" i="45" l="1"/>
  <c r="J6" i="45"/>
  <c r="I6" i="45"/>
  <c r="H8" i="45"/>
  <c r="G4" i="45"/>
  <c r="G7" i="45"/>
  <c r="F3" i="45"/>
  <c r="G3" i="45" s="1"/>
  <c r="F4" i="45"/>
  <c r="H4" i="45" s="1"/>
  <c r="F5" i="45"/>
  <c r="H5" i="45" s="1"/>
  <c r="F6" i="45"/>
  <c r="H6" i="45" s="1"/>
  <c r="F7" i="45"/>
  <c r="J7" i="45" s="1"/>
  <c r="F8" i="45"/>
  <c r="K8" i="45" s="1"/>
  <c r="F9" i="45"/>
  <c r="H9" i="45" s="1"/>
  <c r="F12" i="45"/>
  <c r="K12" i="45" s="1"/>
  <c r="F2" i="45"/>
  <c r="D14" i="45"/>
  <c r="E17" i="45" s="1"/>
  <c r="C11" i="45"/>
  <c r="F11" i="45" s="1"/>
  <c r="C12" i="45"/>
  <c r="D15" i="45" s="1"/>
  <c r="C13" i="45"/>
  <c r="D16" i="45" s="1"/>
  <c r="C14" i="45"/>
  <c r="F14" i="45" s="1"/>
  <c r="C15" i="45"/>
  <c r="C16" i="45"/>
  <c r="C17" i="45"/>
  <c r="C10" i="45"/>
  <c r="F10" i="45" s="1"/>
  <c r="G10" i="45" l="1"/>
  <c r="K10" i="45"/>
  <c r="J10" i="45"/>
  <c r="H10" i="45"/>
  <c r="I10" i="45"/>
  <c r="H12" i="45"/>
  <c r="I14" i="45"/>
  <c r="H14" i="45"/>
  <c r="K14" i="45"/>
  <c r="J14" i="45"/>
  <c r="F15" i="45"/>
  <c r="J11" i="45"/>
  <c r="I11" i="45"/>
  <c r="H11" i="45"/>
  <c r="K11" i="45"/>
  <c r="G11" i="45"/>
  <c r="I5" i="45"/>
  <c r="G12" i="45"/>
  <c r="G8" i="45"/>
  <c r="H7" i="45"/>
  <c r="J9" i="45"/>
  <c r="G6" i="45"/>
  <c r="I12" i="45"/>
  <c r="I8" i="45"/>
  <c r="J12" i="45"/>
  <c r="J8" i="45"/>
  <c r="K9" i="45"/>
  <c r="D13" i="45"/>
  <c r="G9" i="45"/>
  <c r="D17" i="45"/>
  <c r="F17" i="45" s="1"/>
  <c r="I9" i="45"/>
  <c r="G5" i="45"/>
  <c r="I7" i="45"/>
  <c r="H17" i="45" l="1"/>
  <c r="I17" i="45"/>
  <c r="G17" i="45"/>
  <c r="K17" i="45"/>
  <c r="E16" i="45"/>
  <c r="F16" i="45" s="1"/>
  <c r="F13" i="45"/>
  <c r="H15" i="45" s="1"/>
  <c r="J15" i="45"/>
  <c r="I15" i="45"/>
  <c r="G15" i="45"/>
  <c r="K15" i="45"/>
  <c r="J17" i="45" l="1"/>
  <c r="K16" i="45"/>
  <c r="G16" i="45"/>
  <c r="H16" i="45"/>
  <c r="J16" i="45"/>
  <c r="I16" i="45"/>
  <c r="H13" i="45"/>
  <c r="K13" i="45"/>
  <c r="J13" i="45"/>
  <c r="I13" i="45"/>
  <c r="G13" i="45"/>
  <c r="G14" i="45"/>
</calcChain>
</file>

<file path=xl/sharedStrings.xml><?xml version="1.0" encoding="utf-8"?>
<sst xmlns="http://schemas.openxmlformats.org/spreadsheetml/2006/main" count="344" uniqueCount="146">
  <si>
    <t>materiali di lusso</t>
  </si>
  <si>
    <t>Domani</t>
  </si>
  <si>
    <t>Promezio</t>
  </si>
  <si>
    <t>Pietra</t>
  </si>
  <si>
    <t>Legname</t>
  </si>
  <si>
    <t>Marmo</t>
  </si>
  <si>
    <t>Tintura</t>
  </si>
  <si>
    <t>Vino</t>
  </si>
  <si>
    <t>Roccia Calcarea</t>
  </si>
  <si>
    <t>Ebano</t>
  </si>
  <si>
    <t>Ferro</t>
  </si>
  <si>
    <t>Stoffa</t>
  </si>
  <si>
    <t>Gioielli</t>
  </si>
  <si>
    <t>Rame</t>
  </si>
  <si>
    <t>Granito</t>
  </si>
  <si>
    <t>Alabastro</t>
  </si>
  <si>
    <t>Oro</t>
  </si>
  <si>
    <t>Miele</t>
  </si>
  <si>
    <t>Mattone</t>
  </si>
  <si>
    <t>Corda</t>
  </si>
  <si>
    <t>Sale</t>
  </si>
  <si>
    <t>Vetro</t>
  </si>
  <si>
    <t>Basalto</t>
  </si>
  <si>
    <t>Ottone</t>
  </si>
  <si>
    <t>Seta</t>
  </si>
  <si>
    <t>Carta</t>
  </si>
  <si>
    <t>Caffè</t>
  </si>
  <si>
    <t>Filo</t>
  </si>
  <si>
    <t>Porcellana</t>
  </si>
  <si>
    <t>Pece</t>
  </si>
  <si>
    <t>Gomma</t>
  </si>
  <si>
    <t>Carbone</t>
  </si>
  <si>
    <t>Tessuti</t>
  </si>
  <si>
    <t>Fertilizzante</t>
  </si>
  <si>
    <t>Amianto</t>
  </si>
  <si>
    <t>Benzina</t>
  </si>
  <si>
    <t>Esplosivi</t>
  </si>
  <si>
    <t>Aromatizzanti</t>
  </si>
  <si>
    <t>Imballaggi</t>
  </si>
  <si>
    <t>Acciaio</t>
  </si>
  <si>
    <t>Semiconduttori</t>
  </si>
  <si>
    <t>Elettromagneti</t>
  </si>
  <si>
    <t>Gas</t>
  </si>
  <si>
    <t>Robot</t>
  </si>
  <si>
    <t>Cemento Traslucente</t>
  </si>
  <si>
    <t>Materiali Intelligenti</t>
  </si>
  <si>
    <t>Cartacemento</t>
  </si>
  <si>
    <t>Conservanti</t>
  </si>
  <si>
    <t>Ricerca Nutrizionale</t>
  </si>
  <si>
    <t>Alghe</t>
  </si>
  <si>
    <t>Superconduttore</t>
  </si>
  <si>
    <t>Nanoparticelle</t>
  </si>
  <si>
    <t>Nanofilo</t>
  </si>
  <si>
    <t>Gas Transesterificato</t>
  </si>
  <si>
    <t>Dati I.A.</t>
  </si>
  <si>
    <t>Bioplastiche</t>
  </si>
  <si>
    <t>Coralli</t>
  </si>
  <si>
    <t>Perle</t>
  </si>
  <si>
    <t>Plancton</t>
  </si>
  <si>
    <t>Polvere da Sparo</t>
  </si>
  <si>
    <t>Polvere di Talco</t>
  </si>
  <si>
    <t>Olio di Balena</t>
  </si>
  <si>
    <t>Lastre di Stagno</t>
  </si>
  <si>
    <t>Unità di Plastica</t>
  </si>
  <si>
    <t>Batterie di Carta</t>
  </si>
  <si>
    <t>Parti meccaniche</t>
  </si>
  <si>
    <t>Alimenti pronti</t>
  </si>
  <si>
    <t>Cemento armato</t>
  </si>
  <si>
    <t>Materiali di lusso</t>
  </si>
  <si>
    <t>Risorse rinnovabili</t>
  </si>
  <si>
    <t>Filtri industriali</t>
  </si>
  <si>
    <t>Dati genomici</t>
  </si>
  <si>
    <t>Acqua demineralizzata</t>
  </si>
  <si>
    <t>Squame artificali</t>
  </si>
  <si>
    <t>Unità di bioluce</t>
  </si>
  <si>
    <t>Dati bionici</t>
  </si>
  <si>
    <t>Dati biogeochimici</t>
  </si>
  <si>
    <t>Bronzo</t>
  </si>
  <si>
    <t>Alto Medioevo</t>
  </si>
  <si>
    <t>ERA</t>
  </si>
  <si>
    <t>Pieno Medioevo</t>
  </si>
  <si>
    <t>Basso Medioevo</t>
  </si>
  <si>
    <t>Coloniale</t>
  </si>
  <si>
    <t>Industriale</t>
  </si>
  <si>
    <t>Progressista</t>
  </si>
  <si>
    <t>Moderna</t>
  </si>
  <si>
    <t>Postmoderna</t>
  </si>
  <si>
    <t>Contemporanea</t>
  </si>
  <si>
    <t>Futuro</t>
  </si>
  <si>
    <t>Futuro Artico</t>
  </si>
  <si>
    <t>Futuro oceanico</t>
  </si>
  <si>
    <t>Oricalco</t>
  </si>
  <si>
    <t>Erba secca</t>
  </si>
  <si>
    <t>Olio Di Balena</t>
  </si>
  <si>
    <t>Parti Meccaniche</t>
  </si>
  <si>
    <t>Alimenti Pronti</t>
  </si>
  <si>
    <t>Cemento Armato</t>
  </si>
  <si>
    <t>Dati Genomici</t>
  </si>
  <si>
    <t>Risorse Rinnovabili</t>
  </si>
  <si>
    <t>Filtri Industriali</t>
  </si>
  <si>
    <t>Dati Bionici</t>
  </si>
  <si>
    <t>Cristalli di dati</t>
  </si>
  <si>
    <t>Riso d'oro</t>
  </si>
  <si>
    <t>Seta di tè</t>
  </si>
  <si>
    <t>Criptovalute</t>
  </si>
  <si>
    <t>Nanorobot</t>
  </si>
  <si>
    <t>Futuro virtuale</t>
  </si>
  <si>
    <t>Era spaziale Marte</t>
  </si>
  <si>
    <t>Colture BioTech</t>
  </si>
  <si>
    <t>Reattori a fusione</t>
  </si>
  <si>
    <t>Lubrificanti</t>
  </si>
  <si>
    <t>Microbi di Marte</t>
  </si>
  <si>
    <t>Superleghe</t>
  </si>
  <si>
    <t>Era asteroidi</t>
  </si>
  <si>
    <t>Bromo</t>
  </si>
  <si>
    <t>Composto di fluido</t>
  </si>
  <si>
    <t>Nichel</t>
  </si>
  <si>
    <t>Cristallo di platino</t>
  </si>
  <si>
    <t>Minerali di Marte</t>
  </si>
  <si>
    <t>Materiale processato</t>
  </si>
  <si>
    <t>Ghiaccio asteroidi</t>
  </si>
  <si>
    <t>rapporto</t>
  </si>
  <si>
    <t>rapporto 2</t>
  </si>
  <si>
    <t>rapporto 3</t>
  </si>
  <si>
    <t>rapporto 4</t>
  </si>
  <si>
    <t>rapporto 5</t>
  </si>
  <si>
    <t>Costo BENI</t>
  </si>
  <si>
    <t>Costo BENI non rifiniti</t>
  </si>
  <si>
    <t>Costo totale</t>
  </si>
  <si>
    <t>BENI</t>
  </si>
  <si>
    <t>BENI NON RIFINITI</t>
  </si>
  <si>
    <t>FELICITA'</t>
  </si>
  <si>
    <t>BENE</t>
  </si>
  <si>
    <t>POPOLAZIONE</t>
  </si>
  <si>
    <t>ERA MARTE</t>
  </si>
  <si>
    <t>produzione 1 giorno</t>
  </si>
  <si>
    <t>monete</t>
  </si>
  <si>
    <t>materiali</t>
  </si>
  <si>
    <t>minerale marte</t>
  </si>
  <si>
    <t>medaglie</t>
  </si>
  <si>
    <t>Beni era marte</t>
  </si>
  <si>
    <t>Beni era marte prodotti in era asteroidi</t>
  </si>
  <si>
    <t>Minerale marte prodotto in era asteroidi</t>
  </si>
  <si>
    <t>ERA ASTEROIDI</t>
  </si>
  <si>
    <t>ghiaccio asteroidi</t>
  </si>
  <si>
    <t>Beni era asteroidi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</si>
</sst>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* #,##0.00\ ;\-* #,##0.00\ ;* \-#\ ;@\ "/>
    <numFmt numFmtId="165" formatCode="\+#,##0;\-#,##0"/>
  </numFmts>
  <fonts count="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3" fillId="0" borderId="0" applyBorder="0" applyAlignment="0" applyProtection="0"/>
    <xf numFmtId="0" fontId="1" fillId="0" borderId="0"/>
  </cellStyleXfs>
  <cellXfs count="3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3" fontId="0" fillId="0" borderId="2" xfId="0" applyNumberFormat="1" applyBorder="1"/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4" fontId="0" fillId="0" borderId="2" xfId="0" applyNumberFormat="1" applyBorder="1" applyAlignment="1">
      <alignment horizont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left"/>
    </xf>
    <xf numFmtId="4" fontId="0" fillId="0" borderId="5" xfId="0" applyNumberFormat="1" applyBorder="1" applyAlignment="1">
      <alignment horizontal="center"/>
    </xf>
    <xf numFmtId="0" fontId="2" fillId="0" borderId="10" xfId="0" applyFont="1" applyBorder="1" applyAlignment="1">
      <alignment horizontal="left"/>
    </xf>
    <xf numFmtId="3" fontId="0" fillId="0" borderId="6" xfId="0" applyNumberFormat="1" applyBorder="1"/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3" fontId="2" fillId="0" borderId="5" xfId="0" applyNumberFormat="1" applyFont="1" applyBorder="1"/>
    <xf numFmtId="3" fontId="2" fillId="0" borderId="7" xfId="0" applyNumberFormat="1" applyFont="1" applyBorder="1"/>
    <xf numFmtId="3" fontId="0" fillId="2" borderId="2" xfId="0" applyNumberFormat="1" applyFill="1" applyBorder="1"/>
    <xf numFmtId="3" fontId="0" fillId="2" borderId="5" xfId="0" applyNumberFormat="1" applyFill="1" applyBorder="1"/>
    <xf numFmtId="3" fontId="0" fillId="2" borderId="9" xfId="0" applyNumberFormat="1" applyFill="1" applyBorder="1"/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3" xfId="0" applyBorder="1" applyAlignment="1">
      <alignment horizontal="left"/>
    </xf>
    <xf numFmtId="0" fontId="0" fillId="0" borderId="4" xfId="0" applyBorder="1"/>
    <xf numFmtId="0" fontId="0" fillId="0" borderId="5" xfId="0" applyBorder="1"/>
    <xf numFmtId="0" fontId="0" fillId="0" borderId="6" xfId="0" applyBorder="1" applyAlignment="1">
      <alignment horizontal="left"/>
    </xf>
    <xf numFmtId="0" fontId="0" fillId="0" borderId="7" xfId="0" applyBorder="1"/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165" fontId="0" fillId="0" borderId="4" xfId="0" applyNumberFormat="1" applyFill="1" applyBorder="1"/>
    <xf numFmtId="165" fontId="0" fillId="0" borderId="5" xfId="0" applyNumberFormat="1" applyFill="1" applyBorder="1"/>
    <xf numFmtId="165" fontId="0" fillId="0" borderId="7" xfId="0" applyNumberFormat="1" applyBorder="1"/>
  </cellXfs>
  <cellStyles count="3">
    <cellStyle name="Migliaia 2" xfId="1" xr:uid="{00000000-0005-0000-0000-000000000000}"/>
    <cellStyle name="Normale" xfId="0" builtinId="0"/>
    <cellStyle name="Normale 2" xfId="2" xr:uid="{2BE2338F-21A3-4E2C-A9CF-50C544F007BB}"/>
  </cellStyles>
  <dxfs count="1">
    <dxf>
      <font>
        <color rgb="FFFF0000"/>
      </font>
    </dxf>
  </dxfs>
  <tableStyles count="0" defaultTableStyle="TableStyleMedium2" defaultPivotStyle="PivotStyleLight16"/>
  <colors>
    <mruColors>
      <color rgb="FF9D239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DB86C-FE3C-47DA-B76E-5DD441A3E224}">
  <sheetPr>
    <pageSetUpPr fitToPage="1"/>
  </sheetPr>
  <dimension ref="A1:C95"/>
  <sheetViews>
    <sheetView zoomScale="140" zoomScaleNormal="140" workbookViewId="0">
      <pane ySplit="1" topLeftCell="A2" activePane="bottomLeft" state="frozen"/>
      <selection pane="bottomLeft" activeCell="B32" sqref="B32"/>
    </sheetView>
  </sheetViews>
  <sheetFormatPr defaultRowHeight="12.75" x14ac:dyDescent="0.2"/>
  <cols>
    <col min="1" max="1" width="17.85546875" style="2" customWidth="1"/>
    <col min="2" max="2" width="20.140625" style="2" customWidth="1"/>
    <col min="3" max="3" width="20.140625" bestFit="1" customWidth="1"/>
  </cols>
  <sheetData>
    <row r="1" spans="1:3" ht="13.5" thickBot="1" x14ac:dyDescent="0.25">
      <c r="A1" s="25" t="s">
        <v>79</v>
      </c>
      <c r="B1" s="26" t="s">
        <v>129</v>
      </c>
      <c r="C1" s="26" t="s">
        <v>130</v>
      </c>
    </row>
    <row r="2" spans="1:3" x14ac:dyDescent="0.2">
      <c r="A2" s="5" t="s">
        <v>77</v>
      </c>
      <c r="B2" s="27" t="s">
        <v>5</v>
      </c>
      <c r="C2" s="28"/>
    </row>
    <row r="3" spans="1:3" x14ac:dyDescent="0.2">
      <c r="A3" s="6"/>
      <c r="B3" s="3" t="s">
        <v>4</v>
      </c>
      <c r="C3" s="29"/>
    </row>
    <row r="4" spans="1:3" x14ac:dyDescent="0.2">
      <c r="A4" s="6"/>
      <c r="B4" s="3" t="s">
        <v>6</v>
      </c>
      <c r="C4" s="29"/>
    </row>
    <row r="5" spans="1:3" x14ac:dyDescent="0.2">
      <c r="A5" s="6"/>
      <c r="B5" s="3" t="s">
        <v>3</v>
      </c>
      <c r="C5" s="29"/>
    </row>
    <row r="6" spans="1:3" ht="13.5" thickBot="1" x14ac:dyDescent="0.25">
      <c r="A6" s="7"/>
      <c r="B6" s="30" t="s">
        <v>7</v>
      </c>
      <c r="C6" s="31"/>
    </row>
    <row r="7" spans="1:3" x14ac:dyDescent="0.2">
      <c r="A7" s="5" t="s">
        <v>10</v>
      </c>
      <c r="B7" s="27" t="s">
        <v>11</v>
      </c>
      <c r="C7" s="28"/>
    </row>
    <row r="8" spans="1:3" x14ac:dyDescent="0.2">
      <c r="A8" s="6"/>
      <c r="B8" s="3" t="s">
        <v>9</v>
      </c>
      <c r="C8" s="29"/>
    </row>
    <row r="9" spans="1:3" x14ac:dyDescent="0.2">
      <c r="A9" s="6"/>
      <c r="B9" s="3" t="s">
        <v>12</v>
      </c>
      <c r="C9" s="29"/>
    </row>
    <row r="10" spans="1:3" x14ac:dyDescent="0.2">
      <c r="A10" s="6"/>
      <c r="B10" s="3" t="s">
        <v>10</v>
      </c>
      <c r="C10" s="29"/>
    </row>
    <row r="11" spans="1:3" ht="13.5" thickBot="1" x14ac:dyDescent="0.25">
      <c r="A11" s="7"/>
      <c r="B11" s="30" t="s">
        <v>8</v>
      </c>
      <c r="C11" s="31"/>
    </row>
    <row r="12" spans="1:3" x14ac:dyDescent="0.2">
      <c r="A12" s="5" t="s">
        <v>78</v>
      </c>
      <c r="B12" s="27" t="s">
        <v>13</v>
      </c>
      <c r="C12" s="28"/>
    </row>
    <row r="13" spans="1:3" x14ac:dyDescent="0.2">
      <c r="A13" s="6"/>
      <c r="B13" s="3" t="s">
        <v>16</v>
      </c>
      <c r="C13" s="29"/>
    </row>
    <row r="14" spans="1:3" x14ac:dyDescent="0.2">
      <c r="A14" s="6"/>
      <c r="B14" s="3" t="s">
        <v>14</v>
      </c>
      <c r="C14" s="29"/>
    </row>
    <row r="15" spans="1:3" x14ac:dyDescent="0.2">
      <c r="A15" s="6"/>
      <c r="B15" s="3" t="s">
        <v>17</v>
      </c>
      <c r="C15" s="29"/>
    </row>
    <row r="16" spans="1:3" ht="13.5" thickBot="1" x14ac:dyDescent="0.25">
      <c r="A16" s="7"/>
      <c r="B16" s="30" t="s">
        <v>15</v>
      </c>
      <c r="C16" s="31"/>
    </row>
    <row r="17" spans="1:3" x14ac:dyDescent="0.2">
      <c r="A17" s="5" t="s">
        <v>80</v>
      </c>
      <c r="B17" s="27" t="s">
        <v>18</v>
      </c>
      <c r="C17" s="28"/>
    </row>
    <row r="18" spans="1:3" x14ac:dyDescent="0.2">
      <c r="A18" s="6"/>
      <c r="B18" s="3" t="s">
        <v>21</v>
      </c>
      <c r="C18" s="29"/>
    </row>
    <row r="19" spans="1:3" x14ac:dyDescent="0.2">
      <c r="A19" s="6"/>
      <c r="B19" s="3" t="s">
        <v>92</v>
      </c>
      <c r="C19" s="29"/>
    </row>
    <row r="20" spans="1:3" x14ac:dyDescent="0.2">
      <c r="A20" s="6"/>
      <c r="B20" s="3" t="s">
        <v>19</v>
      </c>
      <c r="C20" s="29"/>
    </row>
    <row r="21" spans="1:3" ht="13.5" thickBot="1" x14ac:dyDescent="0.25">
      <c r="A21" s="7"/>
      <c r="B21" s="30" t="s">
        <v>20</v>
      </c>
      <c r="C21" s="31"/>
    </row>
    <row r="22" spans="1:3" x14ac:dyDescent="0.2">
      <c r="A22" s="5" t="s">
        <v>81</v>
      </c>
      <c r="B22" s="27" t="s">
        <v>22</v>
      </c>
      <c r="C22" s="28"/>
    </row>
    <row r="23" spans="1:3" x14ac:dyDescent="0.2">
      <c r="A23" s="6"/>
      <c r="B23" s="3" t="s">
        <v>23</v>
      </c>
      <c r="C23" s="29"/>
    </row>
    <row r="24" spans="1:3" x14ac:dyDescent="0.2">
      <c r="A24" s="6"/>
      <c r="B24" s="3" t="s">
        <v>59</v>
      </c>
      <c r="C24" s="29"/>
    </row>
    <row r="25" spans="1:3" x14ac:dyDescent="0.2">
      <c r="A25" s="6"/>
      <c r="B25" s="3" t="s">
        <v>24</v>
      </c>
      <c r="C25" s="29"/>
    </row>
    <row r="26" spans="1:3" ht="13.5" thickBot="1" x14ac:dyDescent="0.25">
      <c r="A26" s="7"/>
      <c r="B26" s="30" t="s">
        <v>60</v>
      </c>
      <c r="C26" s="31"/>
    </row>
    <row r="27" spans="1:3" x14ac:dyDescent="0.2">
      <c r="A27" s="5" t="s">
        <v>82</v>
      </c>
      <c r="B27" s="27" t="s">
        <v>26</v>
      </c>
      <c r="C27" s="28"/>
    </row>
    <row r="28" spans="1:3" x14ac:dyDescent="0.2">
      <c r="A28" s="6"/>
      <c r="B28" s="3" t="s">
        <v>25</v>
      </c>
      <c r="C28" s="29"/>
    </row>
    <row r="29" spans="1:3" x14ac:dyDescent="0.2">
      <c r="A29" s="6"/>
      <c r="B29" s="3" t="s">
        <v>28</v>
      </c>
      <c r="C29" s="29"/>
    </row>
    <row r="30" spans="1:3" x14ac:dyDescent="0.2">
      <c r="A30" s="6"/>
      <c r="B30" s="3" t="s">
        <v>29</v>
      </c>
      <c r="C30" s="29"/>
    </row>
    <row r="31" spans="1:3" ht="13.5" thickBot="1" x14ac:dyDescent="0.25">
      <c r="A31" s="7"/>
      <c r="B31" s="30" t="s">
        <v>27</v>
      </c>
      <c r="C31" s="31"/>
    </row>
    <row r="32" spans="1:3" x14ac:dyDescent="0.2">
      <c r="A32" s="5" t="s">
        <v>83</v>
      </c>
      <c r="B32" s="27" t="s">
        <v>31</v>
      </c>
      <c r="C32" s="28"/>
    </row>
    <row r="33" spans="1:3" x14ac:dyDescent="0.2">
      <c r="A33" s="6"/>
      <c r="B33" s="3" t="s">
        <v>33</v>
      </c>
      <c r="C33" s="29"/>
    </row>
    <row r="34" spans="1:3" x14ac:dyDescent="0.2">
      <c r="A34" s="6"/>
      <c r="B34" s="3" t="s">
        <v>30</v>
      </c>
      <c r="C34" s="29"/>
    </row>
    <row r="35" spans="1:3" x14ac:dyDescent="0.2">
      <c r="A35" s="6"/>
      <c r="B35" s="3" t="s">
        <v>32</v>
      </c>
      <c r="C35" s="29"/>
    </row>
    <row r="36" spans="1:3" ht="13.5" thickBot="1" x14ac:dyDescent="0.25">
      <c r="A36" s="7"/>
      <c r="B36" s="30" t="s">
        <v>61</v>
      </c>
      <c r="C36" s="31"/>
    </row>
    <row r="37" spans="1:3" x14ac:dyDescent="0.2">
      <c r="A37" s="5" t="s">
        <v>84</v>
      </c>
      <c r="B37" s="27" t="s">
        <v>34</v>
      </c>
      <c r="C37" s="28"/>
    </row>
    <row r="38" spans="1:3" x14ac:dyDescent="0.2">
      <c r="A38" s="6"/>
      <c r="B38" s="3" t="s">
        <v>36</v>
      </c>
      <c r="C38" s="29"/>
    </row>
    <row r="39" spans="1:3" x14ac:dyDescent="0.2">
      <c r="A39" s="6"/>
      <c r="B39" s="3" t="s">
        <v>65</v>
      </c>
      <c r="C39" s="29"/>
    </row>
    <row r="40" spans="1:3" x14ac:dyDescent="0.2">
      <c r="A40" s="6"/>
      <c r="B40" s="3" t="s">
        <v>35</v>
      </c>
      <c r="C40" s="29"/>
    </row>
    <row r="41" spans="1:3" ht="13.5" thickBot="1" x14ac:dyDescent="0.25">
      <c r="A41" s="7"/>
      <c r="B41" s="30" t="s">
        <v>62</v>
      </c>
      <c r="C41" s="31"/>
    </row>
    <row r="42" spans="1:3" x14ac:dyDescent="0.2">
      <c r="A42" s="5" t="s">
        <v>85</v>
      </c>
      <c r="B42" s="27" t="s">
        <v>66</v>
      </c>
      <c r="C42" s="28" t="s">
        <v>26</v>
      </c>
    </row>
    <row r="43" spans="1:3" x14ac:dyDescent="0.2">
      <c r="A43" s="6"/>
      <c r="B43" s="3" t="s">
        <v>67</v>
      </c>
      <c r="C43" s="29" t="s">
        <v>27</v>
      </c>
    </row>
    <row r="44" spans="1:3" x14ac:dyDescent="0.2">
      <c r="A44" s="6"/>
      <c r="B44" s="3" t="s">
        <v>37</v>
      </c>
      <c r="C44" s="29" t="s">
        <v>29</v>
      </c>
    </row>
    <row r="45" spans="1:3" x14ac:dyDescent="0.2">
      <c r="A45" s="6"/>
      <c r="B45" s="3" t="s">
        <v>68</v>
      </c>
      <c r="C45" s="29" t="s">
        <v>28</v>
      </c>
    </row>
    <row r="46" spans="1:3" ht="13.5" thickBot="1" x14ac:dyDescent="0.25">
      <c r="A46" s="7"/>
      <c r="B46" s="30" t="s">
        <v>38</v>
      </c>
      <c r="C46" s="31" t="s">
        <v>25</v>
      </c>
    </row>
    <row r="47" spans="1:3" x14ac:dyDescent="0.2">
      <c r="A47" s="5" t="s">
        <v>86</v>
      </c>
      <c r="B47" s="27" t="s">
        <v>71</v>
      </c>
      <c r="C47" s="28" t="s">
        <v>93</v>
      </c>
    </row>
    <row r="48" spans="1:3" x14ac:dyDescent="0.2">
      <c r="A48" s="6"/>
      <c r="B48" s="3" t="s">
        <v>70</v>
      </c>
      <c r="C48" s="29" t="s">
        <v>32</v>
      </c>
    </row>
    <row r="49" spans="1:3" x14ac:dyDescent="0.2">
      <c r="A49" s="6"/>
      <c r="B49" s="3" t="s">
        <v>69</v>
      </c>
      <c r="C49" s="29" t="s">
        <v>33</v>
      </c>
    </row>
    <row r="50" spans="1:3" x14ac:dyDescent="0.2">
      <c r="A50" s="6"/>
      <c r="B50" s="3" t="s">
        <v>40</v>
      </c>
      <c r="C50" s="29" t="s">
        <v>30</v>
      </c>
    </row>
    <row r="51" spans="1:3" ht="13.5" thickBot="1" x14ac:dyDescent="0.25">
      <c r="A51" s="7"/>
      <c r="B51" s="30" t="s">
        <v>39</v>
      </c>
      <c r="C51" s="31" t="s">
        <v>31</v>
      </c>
    </row>
    <row r="52" spans="1:3" x14ac:dyDescent="0.2">
      <c r="A52" s="5" t="s">
        <v>87</v>
      </c>
      <c r="B52" s="27" t="s">
        <v>75</v>
      </c>
      <c r="C52" s="28" t="s">
        <v>34</v>
      </c>
    </row>
    <row r="53" spans="1:3" x14ac:dyDescent="0.2">
      <c r="A53" s="6"/>
      <c r="B53" s="3" t="s">
        <v>41</v>
      </c>
      <c r="C53" s="29" t="s">
        <v>62</v>
      </c>
    </row>
    <row r="54" spans="1:3" x14ac:dyDescent="0.2">
      <c r="A54" s="6"/>
      <c r="B54" s="3" t="s">
        <v>42</v>
      </c>
      <c r="C54" s="29" t="s">
        <v>36</v>
      </c>
    </row>
    <row r="55" spans="1:3" x14ac:dyDescent="0.2">
      <c r="A55" s="6"/>
      <c r="B55" s="3" t="s">
        <v>63</v>
      </c>
      <c r="C55" s="29" t="s">
        <v>35</v>
      </c>
    </row>
    <row r="56" spans="1:3" ht="13.5" thickBot="1" x14ac:dyDescent="0.25">
      <c r="A56" s="7"/>
      <c r="B56" s="30" t="s">
        <v>43</v>
      </c>
      <c r="C56" s="31" t="s">
        <v>94</v>
      </c>
    </row>
    <row r="57" spans="1:3" x14ac:dyDescent="0.2">
      <c r="A57" s="5" t="s">
        <v>1</v>
      </c>
      <c r="B57" s="27" t="s">
        <v>48</v>
      </c>
      <c r="C57" s="28" t="s">
        <v>95</v>
      </c>
    </row>
    <row r="58" spans="1:3" x14ac:dyDescent="0.2">
      <c r="A58" s="6"/>
      <c r="B58" s="3" t="s">
        <v>46</v>
      </c>
      <c r="C58" s="29" t="s">
        <v>38</v>
      </c>
    </row>
    <row r="59" spans="1:3" x14ac:dyDescent="0.2">
      <c r="A59" s="6"/>
      <c r="B59" s="3" t="s">
        <v>47</v>
      </c>
      <c r="C59" s="29" t="s">
        <v>37</v>
      </c>
    </row>
    <row r="60" spans="1:3" x14ac:dyDescent="0.2">
      <c r="A60" s="6"/>
      <c r="B60" s="3" t="s">
        <v>45</v>
      </c>
      <c r="C60" s="29" t="s">
        <v>0</v>
      </c>
    </row>
    <row r="61" spans="1:3" ht="13.5" thickBot="1" x14ac:dyDescent="0.25">
      <c r="A61" s="7"/>
      <c r="B61" s="30" t="s">
        <v>44</v>
      </c>
      <c r="C61" s="31" t="s">
        <v>96</v>
      </c>
    </row>
    <row r="62" spans="1:3" x14ac:dyDescent="0.2">
      <c r="A62" s="5" t="s">
        <v>88</v>
      </c>
      <c r="B62" s="27" t="s">
        <v>49</v>
      </c>
      <c r="C62" s="28" t="s">
        <v>97</v>
      </c>
    </row>
    <row r="63" spans="1:3" x14ac:dyDescent="0.2">
      <c r="A63" s="6"/>
      <c r="B63" s="3" t="s">
        <v>76</v>
      </c>
      <c r="C63" s="29" t="s">
        <v>98</v>
      </c>
    </row>
    <row r="64" spans="1:3" x14ac:dyDescent="0.2">
      <c r="A64" s="6"/>
      <c r="B64" s="3" t="s">
        <v>51</v>
      </c>
      <c r="C64" s="29" t="s">
        <v>39</v>
      </c>
    </row>
    <row r="65" spans="1:3" x14ac:dyDescent="0.2">
      <c r="A65" s="6"/>
      <c r="B65" s="3" t="s">
        <v>72</v>
      </c>
      <c r="C65" s="29" t="s">
        <v>99</v>
      </c>
    </row>
    <row r="66" spans="1:3" ht="13.5" thickBot="1" x14ac:dyDescent="0.25">
      <c r="A66" s="7"/>
      <c r="B66" s="30" t="s">
        <v>50</v>
      </c>
      <c r="C66" s="31" t="s">
        <v>40</v>
      </c>
    </row>
    <row r="67" spans="1:3" x14ac:dyDescent="0.2">
      <c r="A67" s="5" t="s">
        <v>89</v>
      </c>
      <c r="B67" s="27" t="s">
        <v>54</v>
      </c>
      <c r="C67" s="28" t="s">
        <v>43</v>
      </c>
    </row>
    <row r="68" spans="1:3" x14ac:dyDescent="0.2">
      <c r="A68" s="6"/>
      <c r="B68" s="3" t="s">
        <v>55</v>
      </c>
      <c r="C68" s="29" t="s">
        <v>63</v>
      </c>
    </row>
    <row r="69" spans="1:3" x14ac:dyDescent="0.2">
      <c r="A69" s="6"/>
      <c r="B69" s="3" t="s">
        <v>52</v>
      </c>
      <c r="C69" s="29" t="s">
        <v>100</v>
      </c>
    </row>
    <row r="70" spans="1:3" x14ac:dyDescent="0.2">
      <c r="A70" s="6"/>
      <c r="B70" s="3" t="s">
        <v>64</v>
      </c>
      <c r="C70" s="29" t="s">
        <v>41</v>
      </c>
    </row>
    <row r="71" spans="1:3" ht="13.5" thickBot="1" x14ac:dyDescent="0.25">
      <c r="A71" s="7"/>
      <c r="B71" s="30" t="s">
        <v>53</v>
      </c>
      <c r="C71" s="31" t="s">
        <v>42</v>
      </c>
    </row>
    <row r="72" spans="1:3" x14ac:dyDescent="0.2">
      <c r="A72" s="5" t="s">
        <v>90</v>
      </c>
      <c r="B72" s="27" t="s">
        <v>73</v>
      </c>
      <c r="C72" s="28" t="s">
        <v>47</v>
      </c>
    </row>
    <row r="73" spans="1:3" x14ac:dyDescent="0.2">
      <c r="A73" s="6"/>
      <c r="B73" s="3" t="s">
        <v>74</v>
      </c>
      <c r="C73" s="29" t="s">
        <v>45</v>
      </c>
    </row>
    <row r="74" spans="1:3" x14ac:dyDescent="0.2">
      <c r="A74" s="6"/>
      <c r="B74" s="3" t="s">
        <v>56</v>
      </c>
      <c r="C74" s="29" t="s">
        <v>46</v>
      </c>
    </row>
    <row r="75" spans="1:3" x14ac:dyDescent="0.2">
      <c r="A75" s="6"/>
      <c r="B75" s="3" t="s">
        <v>57</v>
      </c>
      <c r="C75" s="29" t="s">
        <v>44</v>
      </c>
    </row>
    <row r="76" spans="1:3" ht="13.5" thickBot="1" x14ac:dyDescent="0.25">
      <c r="A76" s="7"/>
      <c r="B76" s="30" t="s">
        <v>58</v>
      </c>
      <c r="C76" s="31" t="s">
        <v>48</v>
      </c>
    </row>
    <row r="77" spans="1:3" x14ac:dyDescent="0.2">
      <c r="A77" s="5" t="s">
        <v>106</v>
      </c>
      <c r="B77" s="27" t="s">
        <v>104</v>
      </c>
      <c r="C77" s="28" t="s">
        <v>76</v>
      </c>
    </row>
    <row r="78" spans="1:3" x14ac:dyDescent="0.2">
      <c r="A78" s="6"/>
      <c r="B78" s="3" t="s">
        <v>101</v>
      </c>
      <c r="C78" s="29" t="s">
        <v>50</v>
      </c>
    </row>
    <row r="79" spans="1:3" x14ac:dyDescent="0.2">
      <c r="A79" s="6"/>
      <c r="B79" s="3" t="s">
        <v>102</v>
      </c>
      <c r="C79" s="29" t="s">
        <v>72</v>
      </c>
    </row>
    <row r="80" spans="1:3" x14ac:dyDescent="0.2">
      <c r="A80" s="6"/>
      <c r="B80" s="3" t="s">
        <v>105</v>
      </c>
      <c r="C80" s="29" t="s">
        <v>51</v>
      </c>
    </row>
    <row r="81" spans="1:3" ht="13.5" thickBot="1" x14ac:dyDescent="0.25">
      <c r="A81" s="7"/>
      <c r="B81" s="30" t="s">
        <v>103</v>
      </c>
      <c r="C81" s="31" t="s">
        <v>49</v>
      </c>
    </row>
    <row r="82" spans="1:3" x14ac:dyDescent="0.2">
      <c r="A82" s="5" t="s">
        <v>107</v>
      </c>
      <c r="B82" s="27" t="s">
        <v>108</v>
      </c>
      <c r="C82" s="28"/>
    </row>
    <row r="83" spans="1:3" x14ac:dyDescent="0.2">
      <c r="A83" s="6"/>
      <c r="B83" s="3" t="s">
        <v>109</v>
      </c>
      <c r="C83" s="29"/>
    </row>
    <row r="84" spans="1:3" x14ac:dyDescent="0.2">
      <c r="A84" s="6"/>
      <c r="B84" s="3" t="s">
        <v>110</v>
      </c>
      <c r="C84" s="29"/>
    </row>
    <row r="85" spans="1:3" x14ac:dyDescent="0.2">
      <c r="A85" s="6"/>
      <c r="B85" s="3" t="s">
        <v>111</v>
      </c>
      <c r="C85" s="29"/>
    </row>
    <row r="86" spans="1:3" ht="13.5" thickBot="1" x14ac:dyDescent="0.25">
      <c r="A86" s="7"/>
      <c r="B86" s="30" t="s">
        <v>112</v>
      </c>
      <c r="C86" s="31"/>
    </row>
    <row r="87" spans="1:3" x14ac:dyDescent="0.2">
      <c r="A87" s="5" t="s">
        <v>113</v>
      </c>
      <c r="B87" s="27" t="s">
        <v>114</v>
      </c>
      <c r="C87" s="28"/>
    </row>
    <row r="88" spans="1:3" x14ac:dyDescent="0.2">
      <c r="A88" s="6"/>
      <c r="B88" s="3" t="s">
        <v>115</v>
      </c>
      <c r="C88" s="29"/>
    </row>
    <row r="89" spans="1:3" x14ac:dyDescent="0.2">
      <c r="A89" s="6"/>
      <c r="B89" s="3" t="s">
        <v>116</v>
      </c>
      <c r="C89" s="29"/>
    </row>
    <row r="90" spans="1:3" x14ac:dyDescent="0.2">
      <c r="A90" s="6"/>
      <c r="B90" s="3" t="s">
        <v>117</v>
      </c>
      <c r="C90" s="29"/>
    </row>
    <row r="91" spans="1:3" ht="13.5" thickBot="1" x14ac:dyDescent="0.25">
      <c r="A91" s="7"/>
      <c r="B91" s="30" t="s">
        <v>119</v>
      </c>
      <c r="C91" s="31"/>
    </row>
    <row r="92" spans="1:3" x14ac:dyDescent="0.2">
      <c r="A92" s="5" t="s">
        <v>89</v>
      </c>
      <c r="B92" s="32" t="s">
        <v>2</v>
      </c>
    </row>
    <row r="93" spans="1:3" x14ac:dyDescent="0.2">
      <c r="A93" s="6" t="s">
        <v>90</v>
      </c>
      <c r="B93" s="33" t="s">
        <v>91</v>
      </c>
    </row>
    <row r="94" spans="1:3" x14ac:dyDescent="0.2">
      <c r="A94" s="6" t="s">
        <v>107</v>
      </c>
      <c r="B94" s="33" t="s">
        <v>118</v>
      </c>
    </row>
    <row r="95" spans="1:3" ht="13.5" thickBot="1" x14ac:dyDescent="0.25">
      <c r="A95" s="7" t="s">
        <v>113</v>
      </c>
      <c r="B95" s="34" t="s">
        <v>120</v>
      </c>
    </row>
  </sheetData>
  <pageMargins left="0.7" right="0.7" top="0.75" bottom="0.75" header="0.3" footer="0.3"/>
  <pageSetup paperSize="9" scale="24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4CA22-4980-4ABA-82C8-C9BBE4CBDFD8}">
  <sheetPr>
    <pageSetUpPr fitToPage="1"/>
  </sheetPr>
  <dimension ref="A1:K25"/>
  <sheetViews>
    <sheetView tabSelected="1" zoomScale="140" zoomScaleNormal="140" workbookViewId="0">
      <pane ySplit="1" topLeftCell="A2" activePane="bottomLeft" state="frozen"/>
      <selection pane="bottomLeft" activeCell="E9" sqref="E9"/>
    </sheetView>
  </sheetViews>
  <sheetFormatPr defaultRowHeight="12.75" x14ac:dyDescent="0.2"/>
  <cols>
    <col min="1" max="1" width="35" style="1" bestFit="1" customWidth="1"/>
    <col min="2" max="6" width="13.42578125" style="2" customWidth="1"/>
    <col min="7" max="11" width="10.85546875" style="2" customWidth="1"/>
  </cols>
  <sheetData>
    <row r="1" spans="1:11" ht="25.5" x14ac:dyDescent="0.2">
      <c r="A1" s="9" t="s">
        <v>79</v>
      </c>
      <c r="B1" s="10" t="s">
        <v>126</v>
      </c>
      <c r="C1" s="10" t="s">
        <v>127</v>
      </c>
      <c r="D1" s="10" t="s">
        <v>127</v>
      </c>
      <c r="E1" s="10" t="s">
        <v>127</v>
      </c>
      <c r="F1" s="11" t="s">
        <v>128</v>
      </c>
      <c r="G1" s="9" t="s">
        <v>121</v>
      </c>
      <c r="H1" s="10" t="s">
        <v>122</v>
      </c>
      <c r="I1" s="10" t="s">
        <v>123</v>
      </c>
      <c r="J1" s="10" t="s">
        <v>124</v>
      </c>
      <c r="K1" s="11" t="s">
        <v>125</v>
      </c>
    </row>
    <row r="2" spans="1:11" x14ac:dyDescent="0.2">
      <c r="A2" s="12" t="s">
        <v>77</v>
      </c>
      <c r="B2" s="4">
        <v>400</v>
      </c>
      <c r="C2" s="4"/>
      <c r="D2" s="4"/>
      <c r="E2" s="4"/>
      <c r="F2" s="18">
        <f>SUM(B2:E2)</f>
        <v>400</v>
      </c>
      <c r="G2" s="22"/>
      <c r="H2" s="20"/>
      <c r="I2" s="20"/>
      <c r="J2" s="20"/>
      <c r="K2" s="21"/>
    </row>
    <row r="3" spans="1:11" x14ac:dyDescent="0.2">
      <c r="A3" s="12" t="s">
        <v>10</v>
      </c>
      <c r="B3" s="4">
        <v>800</v>
      </c>
      <c r="C3" s="4"/>
      <c r="D3" s="4"/>
      <c r="E3" s="4"/>
      <c r="F3" s="18">
        <f t="shared" ref="F3:F17" si="0">SUM(B3:E3)</f>
        <v>800</v>
      </c>
      <c r="G3" s="23">
        <f>F3/F2</f>
        <v>2</v>
      </c>
      <c r="H3" s="20"/>
      <c r="I3" s="20"/>
      <c r="J3" s="20"/>
      <c r="K3" s="21"/>
    </row>
    <row r="4" spans="1:11" x14ac:dyDescent="0.2">
      <c r="A4" s="12" t="s">
        <v>78</v>
      </c>
      <c r="B4" s="4">
        <v>1600</v>
      </c>
      <c r="C4" s="4"/>
      <c r="D4" s="4"/>
      <c r="E4" s="4"/>
      <c r="F4" s="18">
        <f t="shared" si="0"/>
        <v>1600</v>
      </c>
      <c r="G4" s="23">
        <f t="shared" ref="G4:G17" si="1">F4/F3</f>
        <v>2</v>
      </c>
      <c r="H4" s="8">
        <f>F4/F2</f>
        <v>4</v>
      </c>
      <c r="I4" s="20"/>
      <c r="J4" s="20"/>
      <c r="K4" s="21"/>
    </row>
    <row r="5" spans="1:11" x14ac:dyDescent="0.2">
      <c r="A5" s="12" t="s">
        <v>80</v>
      </c>
      <c r="B5" s="4">
        <v>3200</v>
      </c>
      <c r="C5" s="4"/>
      <c r="D5" s="4"/>
      <c r="E5" s="4"/>
      <c r="F5" s="18">
        <f t="shared" si="0"/>
        <v>3200</v>
      </c>
      <c r="G5" s="23">
        <f t="shared" si="1"/>
        <v>2</v>
      </c>
      <c r="H5" s="8">
        <f t="shared" ref="H5:H17" si="2">F5/F3</f>
        <v>4</v>
      </c>
      <c r="I5" s="8">
        <f>F5/F2</f>
        <v>8</v>
      </c>
      <c r="J5" s="20"/>
      <c r="K5" s="21"/>
    </row>
    <row r="6" spans="1:11" x14ac:dyDescent="0.2">
      <c r="A6" s="12" t="s">
        <v>81</v>
      </c>
      <c r="B6" s="4">
        <v>6400</v>
      </c>
      <c r="C6" s="4"/>
      <c r="D6" s="4"/>
      <c r="E6" s="4"/>
      <c r="F6" s="18">
        <f t="shared" si="0"/>
        <v>6400</v>
      </c>
      <c r="G6" s="23">
        <f t="shared" si="1"/>
        <v>2</v>
      </c>
      <c r="H6" s="8">
        <f t="shared" si="2"/>
        <v>4</v>
      </c>
      <c r="I6" s="8">
        <f t="shared" ref="I6:I17" si="3">F6/F3</f>
        <v>8</v>
      </c>
      <c r="J6" s="8">
        <f>F6/F2</f>
        <v>16</v>
      </c>
      <c r="K6" s="21"/>
    </row>
    <row r="7" spans="1:11" x14ac:dyDescent="0.2">
      <c r="A7" s="12" t="s">
        <v>82</v>
      </c>
      <c r="B7" s="4">
        <v>9600</v>
      </c>
      <c r="C7" s="4"/>
      <c r="D7" s="4"/>
      <c r="E7" s="4"/>
      <c r="F7" s="18">
        <f t="shared" si="0"/>
        <v>9600</v>
      </c>
      <c r="G7" s="23">
        <f t="shared" si="1"/>
        <v>1.5</v>
      </c>
      <c r="H7" s="8">
        <f t="shared" si="2"/>
        <v>3</v>
      </c>
      <c r="I7" s="8">
        <f t="shared" si="3"/>
        <v>6</v>
      </c>
      <c r="J7" s="8">
        <f t="shared" ref="J7:J16" si="4">F7/F3</f>
        <v>12</v>
      </c>
      <c r="K7" s="13">
        <f>F7/F2</f>
        <v>24</v>
      </c>
    </row>
    <row r="8" spans="1:11" x14ac:dyDescent="0.2">
      <c r="A8" s="12" t="s">
        <v>83</v>
      </c>
      <c r="B8" s="4">
        <v>12800</v>
      </c>
      <c r="C8" s="4"/>
      <c r="D8" s="4"/>
      <c r="E8" s="4"/>
      <c r="F8" s="18">
        <f t="shared" si="0"/>
        <v>12800</v>
      </c>
      <c r="G8" s="23">
        <f>F8/F7</f>
        <v>1.3333333333333333</v>
      </c>
      <c r="H8" s="8">
        <f t="shared" si="2"/>
        <v>2</v>
      </c>
      <c r="I8" s="8">
        <f t="shared" si="3"/>
        <v>4</v>
      </c>
      <c r="J8" s="8">
        <f t="shared" si="4"/>
        <v>8</v>
      </c>
      <c r="K8" s="13">
        <f t="shared" ref="K8:K17" si="5">F8/F3</f>
        <v>16</v>
      </c>
    </row>
    <row r="9" spans="1:11" x14ac:dyDescent="0.2">
      <c r="A9" s="12" t="s">
        <v>84</v>
      </c>
      <c r="B9" s="4">
        <v>16000</v>
      </c>
      <c r="C9" s="4"/>
      <c r="D9" s="4"/>
      <c r="E9" s="4"/>
      <c r="F9" s="18">
        <f t="shared" si="0"/>
        <v>16000</v>
      </c>
      <c r="G9" s="23">
        <f t="shared" si="1"/>
        <v>1.25</v>
      </c>
      <c r="H9" s="8">
        <f t="shared" si="2"/>
        <v>1.6666666666666667</v>
      </c>
      <c r="I9" s="8">
        <f t="shared" si="3"/>
        <v>2.5</v>
      </c>
      <c r="J9" s="8">
        <f t="shared" si="4"/>
        <v>5</v>
      </c>
      <c r="K9" s="13">
        <f t="shared" si="5"/>
        <v>10</v>
      </c>
    </row>
    <row r="10" spans="1:11" x14ac:dyDescent="0.2">
      <c r="A10" s="12" t="s">
        <v>85</v>
      </c>
      <c r="B10" s="4">
        <v>9600</v>
      </c>
      <c r="C10" s="4">
        <f>B7</f>
        <v>9600</v>
      </c>
      <c r="D10" s="4"/>
      <c r="E10" s="4"/>
      <c r="F10" s="18">
        <f t="shared" si="0"/>
        <v>19200</v>
      </c>
      <c r="G10" s="23">
        <f t="shared" si="1"/>
        <v>1.2</v>
      </c>
      <c r="H10" s="8">
        <f t="shared" si="2"/>
        <v>1.5</v>
      </c>
      <c r="I10" s="8">
        <f t="shared" si="3"/>
        <v>2</v>
      </c>
      <c r="J10" s="8">
        <f t="shared" si="4"/>
        <v>3</v>
      </c>
      <c r="K10" s="13">
        <f t="shared" si="5"/>
        <v>6</v>
      </c>
    </row>
    <row r="11" spans="1:11" x14ac:dyDescent="0.2">
      <c r="A11" s="12" t="s">
        <v>86</v>
      </c>
      <c r="B11" s="4">
        <v>11200</v>
      </c>
      <c r="C11" s="4">
        <f t="shared" ref="C11:C17" si="6">B8</f>
        <v>12800</v>
      </c>
      <c r="D11" s="4"/>
      <c r="E11" s="4"/>
      <c r="F11" s="18">
        <f t="shared" si="0"/>
        <v>24000</v>
      </c>
      <c r="G11" s="23">
        <f t="shared" si="1"/>
        <v>1.25</v>
      </c>
      <c r="H11" s="8">
        <f t="shared" si="2"/>
        <v>1.5</v>
      </c>
      <c r="I11" s="8">
        <f t="shared" si="3"/>
        <v>1.875</v>
      </c>
      <c r="J11" s="8">
        <f t="shared" si="4"/>
        <v>2.5</v>
      </c>
      <c r="K11" s="13">
        <f t="shared" si="5"/>
        <v>3.75</v>
      </c>
    </row>
    <row r="12" spans="1:11" x14ac:dyDescent="0.2">
      <c r="A12" s="12" t="s">
        <v>87</v>
      </c>
      <c r="B12" s="4">
        <v>12800</v>
      </c>
      <c r="C12" s="4">
        <f t="shared" si="6"/>
        <v>16000</v>
      </c>
      <c r="D12" s="4"/>
      <c r="E12" s="4"/>
      <c r="F12" s="18">
        <f t="shared" si="0"/>
        <v>28800</v>
      </c>
      <c r="G12" s="23">
        <f t="shared" si="1"/>
        <v>1.2</v>
      </c>
      <c r="H12" s="8">
        <f t="shared" si="2"/>
        <v>1.5</v>
      </c>
      <c r="I12" s="8">
        <f t="shared" si="3"/>
        <v>1.8</v>
      </c>
      <c r="J12" s="8">
        <f t="shared" si="4"/>
        <v>2.25</v>
      </c>
      <c r="K12" s="13">
        <f t="shared" si="5"/>
        <v>3</v>
      </c>
    </row>
    <row r="13" spans="1:11" x14ac:dyDescent="0.2">
      <c r="A13" s="12" t="s">
        <v>1</v>
      </c>
      <c r="B13" s="4">
        <v>14400</v>
      </c>
      <c r="C13" s="4">
        <f t="shared" si="6"/>
        <v>9600</v>
      </c>
      <c r="D13" s="4">
        <f>C10</f>
        <v>9600</v>
      </c>
      <c r="E13" s="4"/>
      <c r="F13" s="18">
        <f t="shared" si="0"/>
        <v>33600</v>
      </c>
      <c r="G13" s="23">
        <f t="shared" si="1"/>
        <v>1.1666666666666667</v>
      </c>
      <c r="H13" s="8">
        <f t="shared" si="2"/>
        <v>1.4</v>
      </c>
      <c r="I13" s="8">
        <f t="shared" si="3"/>
        <v>1.75</v>
      </c>
      <c r="J13" s="8">
        <f t="shared" si="4"/>
        <v>2.1</v>
      </c>
      <c r="K13" s="13">
        <f t="shared" si="5"/>
        <v>2.625</v>
      </c>
    </row>
    <row r="14" spans="1:11" x14ac:dyDescent="0.2">
      <c r="A14" s="12" t="s">
        <v>88</v>
      </c>
      <c r="B14" s="4">
        <v>16000</v>
      </c>
      <c r="C14" s="4">
        <f t="shared" si="6"/>
        <v>11200</v>
      </c>
      <c r="D14" s="4">
        <f t="shared" ref="D14:D17" si="7">C11</f>
        <v>12800</v>
      </c>
      <c r="E14" s="4"/>
      <c r="F14" s="18">
        <f t="shared" si="0"/>
        <v>40000</v>
      </c>
      <c r="G14" s="23">
        <f t="shared" si="1"/>
        <v>1.1904761904761905</v>
      </c>
      <c r="H14" s="8">
        <f t="shared" si="2"/>
        <v>1.3888888888888888</v>
      </c>
      <c r="I14" s="8">
        <f t="shared" si="3"/>
        <v>1.6666666666666667</v>
      </c>
      <c r="J14" s="8">
        <f t="shared" si="4"/>
        <v>2.0833333333333335</v>
      </c>
      <c r="K14" s="13">
        <f t="shared" si="5"/>
        <v>2.5</v>
      </c>
    </row>
    <row r="15" spans="1:11" x14ac:dyDescent="0.2">
      <c r="A15" s="12" t="s">
        <v>89</v>
      </c>
      <c r="B15" s="4">
        <v>18000</v>
      </c>
      <c r="C15" s="4">
        <f t="shared" si="6"/>
        <v>12800</v>
      </c>
      <c r="D15" s="4">
        <f t="shared" si="7"/>
        <v>16000</v>
      </c>
      <c r="E15" s="4"/>
      <c r="F15" s="18">
        <f t="shared" si="0"/>
        <v>46800</v>
      </c>
      <c r="G15" s="23">
        <f t="shared" si="1"/>
        <v>1.17</v>
      </c>
      <c r="H15" s="8">
        <f t="shared" si="2"/>
        <v>1.3928571428571428</v>
      </c>
      <c r="I15" s="8">
        <f t="shared" si="3"/>
        <v>1.625</v>
      </c>
      <c r="J15" s="8">
        <f t="shared" si="4"/>
        <v>1.95</v>
      </c>
      <c r="K15" s="13">
        <f t="shared" si="5"/>
        <v>2.4375</v>
      </c>
    </row>
    <row r="16" spans="1:11" x14ac:dyDescent="0.2">
      <c r="A16" s="12" t="s">
        <v>90</v>
      </c>
      <c r="B16" s="4">
        <v>18000</v>
      </c>
      <c r="C16" s="4">
        <f t="shared" si="6"/>
        <v>14400</v>
      </c>
      <c r="D16" s="4">
        <f t="shared" si="7"/>
        <v>9600</v>
      </c>
      <c r="E16" s="4">
        <f>D13</f>
        <v>9600</v>
      </c>
      <c r="F16" s="18">
        <f t="shared" si="0"/>
        <v>51600</v>
      </c>
      <c r="G16" s="23">
        <f t="shared" si="1"/>
        <v>1.1025641025641026</v>
      </c>
      <c r="H16" s="8">
        <f t="shared" si="2"/>
        <v>1.29</v>
      </c>
      <c r="I16" s="8">
        <f t="shared" si="3"/>
        <v>1.5357142857142858</v>
      </c>
      <c r="J16" s="8">
        <f t="shared" si="4"/>
        <v>1.7916666666666667</v>
      </c>
      <c r="K16" s="13">
        <f t="shared" si="5"/>
        <v>2.15</v>
      </c>
    </row>
    <row r="17" spans="1:11" ht="13.5" thickBot="1" x14ac:dyDescent="0.25">
      <c r="A17" s="14" t="s">
        <v>106</v>
      </c>
      <c r="B17" s="15">
        <v>24000</v>
      </c>
      <c r="C17" s="15">
        <f t="shared" si="6"/>
        <v>16000</v>
      </c>
      <c r="D17" s="15">
        <f t="shared" si="7"/>
        <v>11200</v>
      </c>
      <c r="E17" s="15">
        <f>D14</f>
        <v>12800</v>
      </c>
      <c r="F17" s="19">
        <f t="shared" si="0"/>
        <v>64000</v>
      </c>
      <c r="G17" s="24">
        <f t="shared" si="1"/>
        <v>1.2403100775193798</v>
      </c>
      <c r="H17" s="16">
        <f t="shared" si="2"/>
        <v>1.3675213675213675</v>
      </c>
      <c r="I17" s="16">
        <f t="shared" si="3"/>
        <v>1.6</v>
      </c>
      <c r="J17" s="16">
        <f>F17/F13</f>
        <v>1.9047619047619047</v>
      </c>
      <c r="K17" s="17">
        <f t="shared" si="5"/>
        <v>2.2222222222222223</v>
      </c>
    </row>
    <row r="18" spans="1:11" ht="13.5" thickBot="1" x14ac:dyDescent="0.25"/>
    <row r="19" spans="1:11" ht="25.5" x14ac:dyDescent="0.2">
      <c r="A19" s="10" t="s">
        <v>134</v>
      </c>
      <c r="B19" s="10" t="s">
        <v>135</v>
      </c>
      <c r="C19" s="10" t="s">
        <v>136</v>
      </c>
      <c r="D19" s="10" t="s">
        <v>137</v>
      </c>
      <c r="E19" s="10" t="s">
        <v>138</v>
      </c>
      <c r="F19" s="10" t="s">
        <v>139</v>
      </c>
      <c r="G19" s="10" t="s">
        <v>135</v>
      </c>
      <c r="H19" s="10" t="s">
        <v>136</v>
      </c>
      <c r="I19" s="10" t="s">
        <v>137</v>
      </c>
      <c r="J19" s="10" t="s">
        <v>138</v>
      </c>
      <c r="K19" s="10" t="s">
        <v>139</v>
      </c>
    </row>
    <row r="20" spans="1:11" x14ac:dyDescent="0.2">
      <c r="A20" s="4" t="s">
        <v>140</v>
      </c>
      <c r="B20" s="4">
        <v>60</v>
      </c>
      <c r="C20" s="4">
        <v>150000</v>
      </c>
      <c r="D20" s="4">
        <v>150000</v>
      </c>
      <c r="E20" s="4">
        <v>30</v>
      </c>
      <c r="F20" s="4"/>
      <c r="G20" s="4">
        <v>20</v>
      </c>
      <c r="H20" s="4">
        <f>C20*$G20/$B20</f>
        <v>50000</v>
      </c>
      <c r="I20" s="4">
        <f t="shared" ref="I20:J22" si="8">D20*$G20/$B20</f>
        <v>50000</v>
      </c>
      <c r="J20" s="4">
        <f t="shared" si="8"/>
        <v>10</v>
      </c>
      <c r="K20" s="4"/>
    </row>
    <row r="21" spans="1:11" x14ac:dyDescent="0.2">
      <c r="A21" s="4" t="s">
        <v>141</v>
      </c>
      <c r="B21" s="4">
        <v>20</v>
      </c>
      <c r="C21" s="4">
        <v>480000</v>
      </c>
      <c r="D21" s="4">
        <v>480000</v>
      </c>
      <c r="E21" s="4"/>
      <c r="F21" s="4">
        <v>200</v>
      </c>
      <c r="G21" s="4">
        <v>20</v>
      </c>
      <c r="H21" s="4">
        <f>C21*$G21/$B21</f>
        <v>480000</v>
      </c>
      <c r="I21" s="4">
        <f t="shared" si="8"/>
        <v>480000</v>
      </c>
      <c r="J21" s="4"/>
      <c r="K21" s="4">
        <f t="shared" ref="K21:K22" si="9">F21*$G21/$B21</f>
        <v>200</v>
      </c>
    </row>
    <row r="22" spans="1:11" x14ac:dyDescent="0.2">
      <c r="A22" s="4" t="s">
        <v>142</v>
      </c>
      <c r="B22" s="4">
        <v>40</v>
      </c>
      <c r="C22" s="4">
        <v>480000</v>
      </c>
      <c r="D22" s="4">
        <v>480000</v>
      </c>
      <c r="E22" s="4"/>
      <c r="F22" s="4">
        <v>200</v>
      </c>
      <c r="G22" s="4">
        <v>20</v>
      </c>
      <c r="H22" s="4">
        <f>C22*$G22/$B22</f>
        <v>240000</v>
      </c>
      <c r="I22" s="4">
        <f t="shared" si="8"/>
        <v>240000</v>
      </c>
      <c r="J22" s="4"/>
      <c r="K22" s="4">
        <f t="shared" si="9"/>
        <v>100</v>
      </c>
    </row>
    <row r="23" spans="1:11" ht="13.5" thickBot="1" x14ac:dyDescent="0.25"/>
    <row r="24" spans="1:11" ht="25.5" x14ac:dyDescent="0.2">
      <c r="A24" s="10" t="s">
        <v>143</v>
      </c>
      <c r="B24" s="10" t="s">
        <v>135</v>
      </c>
      <c r="C24" s="10" t="s">
        <v>136</v>
      </c>
      <c r="D24" s="10" t="s">
        <v>137</v>
      </c>
      <c r="E24" s="10" t="s">
        <v>144</v>
      </c>
      <c r="F24" s="10" t="s">
        <v>139</v>
      </c>
      <c r="G24" s="10" t="s">
        <v>135</v>
      </c>
      <c r="H24" s="10" t="s">
        <v>136</v>
      </c>
      <c r="I24" s="10" t="s">
        <v>137</v>
      </c>
      <c r="J24" s="10" t="s">
        <v>144</v>
      </c>
      <c r="K24" s="10" t="s">
        <v>139</v>
      </c>
    </row>
    <row r="25" spans="1:11" x14ac:dyDescent="0.2">
      <c r="A25" s="4" t="s">
        <v>145</v>
      </c>
      <c r="B25" s="4">
        <v>80</v>
      </c>
      <c r="C25" s="4">
        <v>288000</v>
      </c>
      <c r="D25" s="4">
        <v>288000</v>
      </c>
      <c r="E25" s="4">
        <v>40</v>
      </c>
      <c r="F25" s="4"/>
      <c r="G25" s="4">
        <v>20</v>
      </c>
      <c r="H25" s="4">
        <f>C25*$G25/$B25</f>
        <v>72000</v>
      </c>
      <c r="I25" s="4">
        <f t="shared" ref="I25:J25" si="10">D25*$G25/$B25</f>
        <v>72000</v>
      </c>
      <c r="J25" s="4">
        <f t="shared" si="10"/>
        <v>10</v>
      </c>
      <c r="K25" s="4"/>
    </row>
  </sheetData>
  <phoneticPr fontId="4" type="noConversion"/>
  <conditionalFormatting sqref="G3:G17 H4:H17 I5:I17 J6:J17 K7:K17">
    <cfRule type="expression" dxfId="0" priority="1">
      <formula>OR(G3&gt;2,G3&lt;0.5)</formula>
    </cfRule>
  </conditionalFormatting>
  <pageMargins left="0.7" right="0.7" top="0.75" bottom="0.75" header="0.3" footer="0.3"/>
  <pageSetup paperSize="9" scale="24" fitToWidth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09B6D1-D122-4CB1-AC45-3E9D0EAAC0BA}">
  <sheetPr>
    <pageSetUpPr fitToPage="1"/>
  </sheetPr>
  <dimension ref="A1:C26"/>
  <sheetViews>
    <sheetView zoomScale="140" zoomScaleNormal="140" workbookViewId="0">
      <pane ySplit="1" topLeftCell="A2" activePane="bottomLeft" state="frozen"/>
      <selection pane="bottomLeft" activeCell="B2" sqref="B2"/>
    </sheetView>
  </sheetViews>
  <sheetFormatPr defaultRowHeight="12.75" x14ac:dyDescent="0.2"/>
  <cols>
    <col min="1" max="1" width="15.5703125" style="1" customWidth="1"/>
    <col min="2" max="2" width="20.140625" style="2" customWidth="1"/>
  </cols>
  <sheetData>
    <row r="1" spans="1:3" ht="13.5" thickBot="1" x14ac:dyDescent="0.25">
      <c r="A1" s="25" t="s">
        <v>79</v>
      </c>
      <c r="B1" s="26" t="s">
        <v>129</v>
      </c>
      <c r="C1" s="26" t="s">
        <v>131</v>
      </c>
    </row>
    <row r="2" spans="1:3" x14ac:dyDescent="0.2">
      <c r="A2" s="5" t="s">
        <v>87</v>
      </c>
      <c r="B2" s="27" t="s">
        <v>75</v>
      </c>
      <c r="C2" s="35">
        <v>300</v>
      </c>
    </row>
    <row r="3" spans="1:3" x14ac:dyDescent="0.2">
      <c r="A3" s="6"/>
      <c r="B3" s="3" t="s">
        <v>41</v>
      </c>
      <c r="C3" s="36"/>
    </row>
    <row r="4" spans="1:3" x14ac:dyDescent="0.2">
      <c r="A4" s="6"/>
      <c r="B4" s="3" t="s">
        <v>42</v>
      </c>
      <c r="C4" s="36">
        <v>-350</v>
      </c>
    </row>
    <row r="5" spans="1:3" x14ac:dyDescent="0.2">
      <c r="A5" s="6"/>
      <c r="B5" s="3" t="s">
        <v>63</v>
      </c>
      <c r="C5" s="36">
        <v>-100</v>
      </c>
    </row>
    <row r="6" spans="1:3" ht="13.5" thickBot="1" x14ac:dyDescent="0.25">
      <c r="A6" s="7"/>
      <c r="B6" s="30" t="s">
        <v>43</v>
      </c>
      <c r="C6" s="37">
        <v>150</v>
      </c>
    </row>
    <row r="7" spans="1:3" x14ac:dyDescent="0.2">
      <c r="A7" s="5" t="s">
        <v>1</v>
      </c>
      <c r="B7" s="27" t="s">
        <v>48</v>
      </c>
      <c r="C7" s="35">
        <v>-200</v>
      </c>
    </row>
    <row r="8" spans="1:3" x14ac:dyDescent="0.2">
      <c r="A8" s="6"/>
      <c r="B8" s="3" t="s">
        <v>46</v>
      </c>
      <c r="C8" s="36">
        <v>400</v>
      </c>
    </row>
    <row r="9" spans="1:3" x14ac:dyDescent="0.2">
      <c r="A9" s="6"/>
      <c r="B9" s="3" t="s">
        <v>47</v>
      </c>
      <c r="C9" s="36"/>
    </row>
    <row r="10" spans="1:3" x14ac:dyDescent="0.2">
      <c r="A10" s="6"/>
      <c r="B10" s="3" t="s">
        <v>45</v>
      </c>
      <c r="C10" s="36">
        <v>500</v>
      </c>
    </row>
    <row r="11" spans="1:3" ht="13.5" thickBot="1" x14ac:dyDescent="0.25">
      <c r="A11" s="7"/>
      <c r="B11" s="30" t="s">
        <v>44</v>
      </c>
      <c r="C11" s="37"/>
    </row>
    <row r="12" spans="1:3" x14ac:dyDescent="0.2">
      <c r="A12" s="5" t="s">
        <v>88</v>
      </c>
      <c r="B12" s="27" t="s">
        <v>49</v>
      </c>
      <c r="C12" s="35">
        <v>700</v>
      </c>
    </row>
    <row r="13" spans="1:3" x14ac:dyDescent="0.2">
      <c r="A13" s="6"/>
      <c r="B13" s="3" t="s">
        <v>76</v>
      </c>
      <c r="C13" s="36"/>
    </row>
    <row r="14" spans="1:3" x14ac:dyDescent="0.2">
      <c r="A14" s="6"/>
      <c r="B14" s="3" t="s">
        <v>51</v>
      </c>
      <c r="C14" s="36"/>
    </row>
    <row r="15" spans="1:3" x14ac:dyDescent="0.2">
      <c r="A15" s="6"/>
      <c r="B15" s="3" t="s">
        <v>72</v>
      </c>
      <c r="C15" s="36">
        <v>650</v>
      </c>
    </row>
    <row r="16" spans="1:3" ht="13.5" thickBot="1" x14ac:dyDescent="0.25">
      <c r="A16" s="7"/>
      <c r="B16" s="30" t="s">
        <v>50</v>
      </c>
      <c r="C16" s="37">
        <v>-200</v>
      </c>
    </row>
    <row r="17" spans="1:3" x14ac:dyDescent="0.2">
      <c r="A17" s="5" t="s">
        <v>89</v>
      </c>
      <c r="B17" s="27" t="s">
        <v>54</v>
      </c>
      <c r="C17" s="35"/>
    </row>
    <row r="18" spans="1:3" x14ac:dyDescent="0.2">
      <c r="A18" s="6"/>
      <c r="B18" s="3" t="s">
        <v>55</v>
      </c>
      <c r="C18" s="36"/>
    </row>
    <row r="19" spans="1:3" x14ac:dyDescent="0.2">
      <c r="A19" s="6"/>
      <c r="B19" s="3" t="s">
        <v>52</v>
      </c>
      <c r="C19" s="36"/>
    </row>
    <row r="20" spans="1:3" x14ac:dyDescent="0.2">
      <c r="A20" s="6"/>
      <c r="B20" s="3" t="s">
        <v>64</v>
      </c>
      <c r="C20" s="36"/>
    </row>
    <row r="21" spans="1:3" ht="13.5" thickBot="1" x14ac:dyDescent="0.25">
      <c r="A21" s="7"/>
      <c r="B21" s="30" t="s">
        <v>53</v>
      </c>
      <c r="C21" s="37"/>
    </row>
    <row r="22" spans="1:3" x14ac:dyDescent="0.2">
      <c r="A22" s="5" t="s">
        <v>90</v>
      </c>
      <c r="B22" s="27" t="s">
        <v>73</v>
      </c>
      <c r="C22" s="35">
        <v>-280</v>
      </c>
    </row>
    <row r="23" spans="1:3" x14ac:dyDescent="0.2">
      <c r="A23" s="6"/>
      <c r="B23" s="3" t="s">
        <v>74</v>
      </c>
      <c r="C23" s="36">
        <v>350</v>
      </c>
    </row>
    <row r="24" spans="1:3" x14ac:dyDescent="0.2">
      <c r="A24" s="6"/>
      <c r="B24" s="3" t="s">
        <v>56</v>
      </c>
      <c r="C24" s="36">
        <v>630</v>
      </c>
    </row>
    <row r="25" spans="1:3" x14ac:dyDescent="0.2">
      <c r="A25" s="6"/>
      <c r="B25" s="3" t="s">
        <v>57</v>
      </c>
      <c r="C25" s="36">
        <v>-300</v>
      </c>
    </row>
    <row r="26" spans="1:3" ht="13.5" thickBot="1" x14ac:dyDescent="0.25">
      <c r="A26" s="7"/>
      <c r="B26" s="30" t="s">
        <v>58</v>
      </c>
      <c r="C26" s="37"/>
    </row>
  </sheetData>
  <pageMargins left="0.7" right="0.7" top="0.75" bottom="0.75" header="0.3" footer="0.3"/>
  <pageSetup paperSize="9" scale="24" fitToWidth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C5C7E7-3CBD-4319-BB24-EA0FFA2F399B}">
  <sheetPr>
    <pageSetUpPr fitToPage="1"/>
  </sheetPr>
  <dimension ref="A1:C81"/>
  <sheetViews>
    <sheetView zoomScale="140" zoomScaleNormal="140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5.5703125" style="1" customWidth="1"/>
    <col min="2" max="2" width="20.140625" style="2" customWidth="1"/>
    <col min="3" max="3" width="14.42578125" bestFit="1" customWidth="1"/>
  </cols>
  <sheetData>
    <row r="1" spans="1:3" ht="13.5" thickBot="1" x14ac:dyDescent="0.25">
      <c r="A1" s="25" t="s">
        <v>79</v>
      </c>
      <c r="B1" s="26" t="s">
        <v>132</v>
      </c>
      <c r="C1" s="26" t="s">
        <v>133</v>
      </c>
    </row>
    <row r="2" spans="1:3" x14ac:dyDescent="0.2">
      <c r="A2" s="5" t="s">
        <v>77</v>
      </c>
      <c r="B2" s="27" t="s">
        <v>5</v>
      </c>
      <c r="C2" s="28">
        <v>108</v>
      </c>
    </row>
    <row r="3" spans="1:3" x14ac:dyDescent="0.2">
      <c r="A3" s="6"/>
      <c r="B3" s="3" t="s">
        <v>4</v>
      </c>
      <c r="C3" s="29">
        <v>108</v>
      </c>
    </row>
    <row r="4" spans="1:3" x14ac:dyDescent="0.2">
      <c r="A4" s="6"/>
      <c r="B4" s="3" t="s">
        <v>6</v>
      </c>
      <c r="C4" s="29">
        <v>108</v>
      </c>
    </row>
    <row r="5" spans="1:3" x14ac:dyDescent="0.2">
      <c r="A5" s="6"/>
      <c r="B5" s="3" t="s">
        <v>3</v>
      </c>
      <c r="C5" s="29">
        <v>108</v>
      </c>
    </row>
    <row r="6" spans="1:3" ht="13.5" thickBot="1" x14ac:dyDescent="0.25">
      <c r="A6" s="7"/>
      <c r="B6" s="30" t="s">
        <v>7</v>
      </c>
      <c r="C6" s="31">
        <v>108</v>
      </c>
    </row>
    <row r="7" spans="1:3" x14ac:dyDescent="0.2">
      <c r="A7" s="5" t="s">
        <v>10</v>
      </c>
      <c r="B7" s="27" t="s">
        <v>11</v>
      </c>
      <c r="C7" s="28">
        <v>230</v>
      </c>
    </row>
    <row r="8" spans="1:3" x14ac:dyDescent="0.2">
      <c r="A8" s="6"/>
      <c r="B8" s="3" t="s">
        <v>9</v>
      </c>
      <c r="C8" s="29">
        <v>230</v>
      </c>
    </row>
    <row r="9" spans="1:3" x14ac:dyDescent="0.2">
      <c r="A9" s="6"/>
      <c r="B9" s="3" t="s">
        <v>12</v>
      </c>
      <c r="C9" s="29">
        <v>230</v>
      </c>
    </row>
    <row r="10" spans="1:3" x14ac:dyDescent="0.2">
      <c r="A10" s="6"/>
      <c r="B10" s="3" t="s">
        <v>10</v>
      </c>
      <c r="C10" s="29">
        <v>230</v>
      </c>
    </row>
    <row r="11" spans="1:3" ht="13.5" thickBot="1" x14ac:dyDescent="0.25">
      <c r="A11" s="7"/>
      <c r="B11" s="30" t="s">
        <v>8</v>
      </c>
      <c r="C11" s="31">
        <v>230</v>
      </c>
    </row>
    <row r="12" spans="1:3" x14ac:dyDescent="0.2">
      <c r="A12" s="5" t="s">
        <v>78</v>
      </c>
      <c r="B12" s="27" t="s">
        <v>13</v>
      </c>
      <c r="C12" s="28">
        <v>340</v>
      </c>
    </row>
    <row r="13" spans="1:3" x14ac:dyDescent="0.2">
      <c r="A13" s="6"/>
      <c r="B13" s="3" t="s">
        <v>16</v>
      </c>
      <c r="C13" s="29">
        <v>340</v>
      </c>
    </row>
    <row r="14" spans="1:3" x14ac:dyDescent="0.2">
      <c r="A14" s="6"/>
      <c r="B14" s="3" t="s">
        <v>14</v>
      </c>
      <c r="C14" s="29">
        <v>340</v>
      </c>
    </row>
    <row r="15" spans="1:3" x14ac:dyDescent="0.2">
      <c r="A15" s="6"/>
      <c r="B15" s="3" t="s">
        <v>17</v>
      </c>
      <c r="C15" s="29">
        <v>340</v>
      </c>
    </row>
    <row r="16" spans="1:3" ht="13.5" thickBot="1" x14ac:dyDescent="0.25">
      <c r="A16" s="7"/>
      <c r="B16" s="30" t="s">
        <v>15</v>
      </c>
      <c r="C16" s="31">
        <v>340</v>
      </c>
    </row>
    <row r="17" spans="1:3" x14ac:dyDescent="0.2">
      <c r="A17" s="5" t="s">
        <v>80</v>
      </c>
      <c r="B17" s="27" t="s">
        <v>18</v>
      </c>
      <c r="C17" s="28">
        <v>460</v>
      </c>
    </row>
    <row r="18" spans="1:3" x14ac:dyDescent="0.2">
      <c r="A18" s="6"/>
      <c r="B18" s="3" t="s">
        <v>21</v>
      </c>
      <c r="C18" s="29">
        <v>460</v>
      </c>
    </row>
    <row r="19" spans="1:3" x14ac:dyDescent="0.2">
      <c r="A19" s="6"/>
      <c r="B19" s="3" t="s">
        <v>92</v>
      </c>
      <c r="C19" s="29">
        <v>460</v>
      </c>
    </row>
    <row r="20" spans="1:3" x14ac:dyDescent="0.2">
      <c r="A20" s="6"/>
      <c r="B20" s="3" t="s">
        <v>19</v>
      </c>
      <c r="C20" s="29">
        <v>460</v>
      </c>
    </row>
    <row r="21" spans="1:3" ht="13.5" thickBot="1" x14ac:dyDescent="0.25">
      <c r="A21" s="7"/>
      <c r="B21" s="30" t="s">
        <v>20</v>
      </c>
      <c r="C21" s="31">
        <v>460</v>
      </c>
    </row>
    <row r="22" spans="1:3" x14ac:dyDescent="0.2">
      <c r="A22" s="5" t="s">
        <v>81</v>
      </c>
      <c r="B22" s="27" t="s">
        <v>22</v>
      </c>
      <c r="C22" s="28">
        <v>580</v>
      </c>
    </row>
    <row r="23" spans="1:3" x14ac:dyDescent="0.2">
      <c r="A23" s="6"/>
      <c r="B23" s="3" t="s">
        <v>23</v>
      </c>
      <c r="C23" s="29">
        <v>580</v>
      </c>
    </row>
    <row r="24" spans="1:3" x14ac:dyDescent="0.2">
      <c r="A24" s="6"/>
      <c r="B24" s="3" t="s">
        <v>59</v>
      </c>
      <c r="C24" s="29">
        <v>580</v>
      </c>
    </row>
    <row r="25" spans="1:3" x14ac:dyDescent="0.2">
      <c r="A25" s="6"/>
      <c r="B25" s="3" t="s">
        <v>24</v>
      </c>
      <c r="C25" s="29">
        <v>580</v>
      </c>
    </row>
    <row r="26" spans="1:3" ht="13.5" thickBot="1" x14ac:dyDescent="0.25">
      <c r="A26" s="7"/>
      <c r="B26" s="30" t="s">
        <v>60</v>
      </c>
      <c r="C26" s="31">
        <v>580</v>
      </c>
    </row>
    <row r="27" spans="1:3" x14ac:dyDescent="0.2">
      <c r="A27" s="5" t="s">
        <v>82</v>
      </c>
      <c r="B27" s="27" t="s">
        <v>26</v>
      </c>
      <c r="C27" s="28">
        <v>720</v>
      </c>
    </row>
    <row r="28" spans="1:3" x14ac:dyDescent="0.2">
      <c r="A28" s="6"/>
      <c r="B28" s="3" t="s">
        <v>25</v>
      </c>
      <c r="C28" s="29">
        <v>720</v>
      </c>
    </row>
    <row r="29" spans="1:3" x14ac:dyDescent="0.2">
      <c r="A29" s="6"/>
      <c r="B29" s="3" t="s">
        <v>28</v>
      </c>
      <c r="C29" s="29">
        <v>720</v>
      </c>
    </row>
    <row r="30" spans="1:3" x14ac:dyDescent="0.2">
      <c r="A30" s="6"/>
      <c r="B30" s="3" t="s">
        <v>29</v>
      </c>
      <c r="C30" s="29">
        <v>720</v>
      </c>
    </row>
    <row r="31" spans="1:3" ht="13.5" thickBot="1" x14ac:dyDescent="0.25">
      <c r="A31" s="7"/>
      <c r="B31" s="30" t="s">
        <v>27</v>
      </c>
      <c r="C31" s="31">
        <v>720</v>
      </c>
    </row>
    <row r="32" spans="1:3" x14ac:dyDescent="0.2">
      <c r="A32" s="5" t="s">
        <v>83</v>
      </c>
      <c r="B32" s="27" t="s">
        <v>31</v>
      </c>
      <c r="C32" s="28">
        <v>1020</v>
      </c>
    </row>
    <row r="33" spans="1:3" x14ac:dyDescent="0.2">
      <c r="A33" s="6"/>
      <c r="B33" s="3" t="s">
        <v>33</v>
      </c>
      <c r="C33" s="29">
        <v>1020</v>
      </c>
    </row>
    <row r="34" spans="1:3" x14ac:dyDescent="0.2">
      <c r="A34" s="6"/>
      <c r="B34" s="3" t="s">
        <v>30</v>
      </c>
      <c r="C34" s="29">
        <v>1020</v>
      </c>
    </row>
    <row r="35" spans="1:3" x14ac:dyDescent="0.2">
      <c r="A35" s="6"/>
      <c r="B35" s="3" t="s">
        <v>32</v>
      </c>
      <c r="C35" s="29">
        <v>1020</v>
      </c>
    </row>
    <row r="36" spans="1:3" ht="13.5" thickBot="1" x14ac:dyDescent="0.25">
      <c r="A36" s="7"/>
      <c r="B36" s="30" t="s">
        <v>61</v>
      </c>
      <c r="C36" s="31">
        <v>1020</v>
      </c>
    </row>
    <row r="37" spans="1:3" x14ac:dyDescent="0.2">
      <c r="A37" s="5" t="s">
        <v>84</v>
      </c>
      <c r="B37" s="27" t="s">
        <v>34</v>
      </c>
      <c r="C37" s="28">
        <v>1200</v>
      </c>
    </row>
    <row r="38" spans="1:3" x14ac:dyDescent="0.2">
      <c r="A38" s="6"/>
      <c r="B38" s="3" t="s">
        <v>36</v>
      </c>
      <c r="C38" s="29">
        <v>1200</v>
      </c>
    </row>
    <row r="39" spans="1:3" x14ac:dyDescent="0.2">
      <c r="A39" s="6"/>
      <c r="B39" s="3" t="s">
        <v>65</v>
      </c>
      <c r="C39" s="29">
        <v>1200</v>
      </c>
    </row>
    <row r="40" spans="1:3" x14ac:dyDescent="0.2">
      <c r="A40" s="6"/>
      <c r="B40" s="3" t="s">
        <v>35</v>
      </c>
      <c r="C40" s="29">
        <v>1200</v>
      </c>
    </row>
    <row r="41" spans="1:3" ht="13.5" thickBot="1" x14ac:dyDescent="0.25">
      <c r="A41" s="7"/>
      <c r="B41" s="30" t="s">
        <v>62</v>
      </c>
      <c r="C41" s="31">
        <v>1200</v>
      </c>
    </row>
    <row r="42" spans="1:3" x14ac:dyDescent="0.2">
      <c r="A42" s="5" t="s">
        <v>85</v>
      </c>
      <c r="B42" s="27" t="s">
        <v>66</v>
      </c>
      <c r="C42" s="28">
        <v>1360</v>
      </c>
    </row>
    <row r="43" spans="1:3" x14ac:dyDescent="0.2">
      <c r="A43" s="6"/>
      <c r="B43" s="3" t="s">
        <v>67</v>
      </c>
      <c r="C43" s="29">
        <v>1360</v>
      </c>
    </row>
    <row r="44" spans="1:3" x14ac:dyDescent="0.2">
      <c r="A44" s="6"/>
      <c r="B44" s="3" t="s">
        <v>37</v>
      </c>
      <c r="C44" s="29">
        <v>1360</v>
      </c>
    </row>
    <row r="45" spans="1:3" x14ac:dyDescent="0.2">
      <c r="A45" s="6"/>
      <c r="B45" s="3" t="s">
        <v>68</v>
      </c>
      <c r="C45" s="29">
        <v>1360</v>
      </c>
    </row>
    <row r="46" spans="1:3" ht="13.5" thickBot="1" x14ac:dyDescent="0.25">
      <c r="A46" s="7"/>
      <c r="B46" s="30" t="s">
        <v>38</v>
      </c>
      <c r="C46" s="31">
        <v>1360</v>
      </c>
    </row>
    <row r="47" spans="1:3" x14ac:dyDescent="0.2">
      <c r="A47" s="5" t="s">
        <v>86</v>
      </c>
      <c r="B47" s="27" t="s">
        <v>71</v>
      </c>
      <c r="C47" s="28">
        <v>1530</v>
      </c>
    </row>
    <row r="48" spans="1:3" x14ac:dyDescent="0.2">
      <c r="A48" s="6"/>
      <c r="B48" s="3" t="s">
        <v>70</v>
      </c>
      <c r="C48" s="29">
        <v>1530</v>
      </c>
    </row>
    <row r="49" spans="1:3" x14ac:dyDescent="0.2">
      <c r="A49" s="6"/>
      <c r="B49" s="3" t="s">
        <v>69</v>
      </c>
      <c r="C49" s="29">
        <v>1530</v>
      </c>
    </row>
    <row r="50" spans="1:3" x14ac:dyDescent="0.2">
      <c r="A50" s="6"/>
      <c r="B50" s="3" t="s">
        <v>40</v>
      </c>
      <c r="C50" s="29">
        <v>1530</v>
      </c>
    </row>
    <row r="51" spans="1:3" ht="13.5" thickBot="1" x14ac:dyDescent="0.25">
      <c r="A51" s="7"/>
      <c r="B51" s="30" t="s">
        <v>39</v>
      </c>
      <c r="C51" s="31">
        <v>1530</v>
      </c>
    </row>
    <row r="52" spans="1:3" x14ac:dyDescent="0.2">
      <c r="A52" s="5" t="s">
        <v>87</v>
      </c>
      <c r="B52" s="27" t="s">
        <v>75</v>
      </c>
      <c r="C52" s="28">
        <v>2790</v>
      </c>
    </row>
    <row r="53" spans="1:3" x14ac:dyDescent="0.2">
      <c r="A53" s="6"/>
      <c r="B53" s="3" t="s">
        <v>41</v>
      </c>
      <c r="C53" s="29">
        <v>2180</v>
      </c>
    </row>
    <row r="54" spans="1:3" x14ac:dyDescent="0.2">
      <c r="A54" s="6"/>
      <c r="B54" s="3" t="s">
        <v>42</v>
      </c>
      <c r="C54" s="29">
        <v>1480</v>
      </c>
    </row>
    <row r="55" spans="1:3" x14ac:dyDescent="0.2">
      <c r="A55" s="6"/>
      <c r="B55" s="3" t="s">
        <v>63</v>
      </c>
      <c r="C55" s="29">
        <v>1980</v>
      </c>
    </row>
    <row r="56" spans="1:3" ht="13.5" thickBot="1" x14ac:dyDescent="0.25">
      <c r="A56" s="7"/>
      <c r="B56" s="30" t="s">
        <v>43</v>
      </c>
      <c r="C56" s="31">
        <v>2480</v>
      </c>
    </row>
    <row r="57" spans="1:3" x14ac:dyDescent="0.2">
      <c r="A57" s="5" t="s">
        <v>1</v>
      </c>
      <c r="B57" s="27" t="s">
        <v>48</v>
      </c>
      <c r="C57" s="28">
        <v>1780</v>
      </c>
    </row>
    <row r="58" spans="1:3" x14ac:dyDescent="0.2">
      <c r="A58" s="6"/>
      <c r="B58" s="3" t="s">
        <v>46</v>
      </c>
      <c r="C58" s="29">
        <v>2980</v>
      </c>
    </row>
    <row r="59" spans="1:3" x14ac:dyDescent="0.2">
      <c r="A59" s="6"/>
      <c r="B59" s="3" t="s">
        <v>47</v>
      </c>
      <c r="C59" s="29">
        <v>2180</v>
      </c>
    </row>
    <row r="60" spans="1:3" x14ac:dyDescent="0.2">
      <c r="A60" s="6"/>
      <c r="B60" s="3" t="s">
        <v>45</v>
      </c>
      <c r="C60" s="29">
        <v>3180</v>
      </c>
    </row>
    <row r="61" spans="1:3" ht="13.5" thickBot="1" x14ac:dyDescent="0.25">
      <c r="A61" s="7"/>
      <c r="B61" s="30" t="s">
        <v>44</v>
      </c>
      <c r="C61" s="31">
        <v>2180</v>
      </c>
    </row>
    <row r="62" spans="1:3" x14ac:dyDescent="0.2">
      <c r="A62" s="5" t="s">
        <v>88</v>
      </c>
      <c r="B62" s="27" t="s">
        <v>49</v>
      </c>
      <c r="C62" s="28">
        <v>5020</v>
      </c>
    </row>
    <row r="63" spans="1:3" x14ac:dyDescent="0.2">
      <c r="A63" s="6"/>
      <c r="B63" s="3" t="s">
        <v>76</v>
      </c>
      <c r="C63" s="29">
        <v>3620</v>
      </c>
    </row>
    <row r="64" spans="1:3" x14ac:dyDescent="0.2">
      <c r="A64" s="6"/>
      <c r="B64" s="3" t="s">
        <v>51</v>
      </c>
      <c r="C64" s="29">
        <v>3620</v>
      </c>
    </row>
    <row r="65" spans="1:3" x14ac:dyDescent="0.2">
      <c r="A65" s="6"/>
      <c r="B65" s="3" t="s">
        <v>72</v>
      </c>
      <c r="C65" s="29">
        <v>4920</v>
      </c>
    </row>
    <row r="66" spans="1:3" ht="13.5" thickBot="1" x14ac:dyDescent="0.25">
      <c r="A66" s="7"/>
      <c r="B66" s="30" t="s">
        <v>50</v>
      </c>
      <c r="C66" s="31">
        <v>3220</v>
      </c>
    </row>
    <row r="67" spans="1:3" x14ac:dyDescent="0.2">
      <c r="A67" s="5" t="s">
        <v>89</v>
      </c>
      <c r="B67" s="27" t="s">
        <v>54</v>
      </c>
      <c r="C67" s="28">
        <v>5110</v>
      </c>
    </row>
    <row r="68" spans="1:3" x14ac:dyDescent="0.2">
      <c r="A68" s="6"/>
      <c r="B68" s="3" t="s">
        <v>55</v>
      </c>
      <c r="C68" s="29">
        <v>5600</v>
      </c>
    </row>
    <row r="69" spans="1:3" x14ac:dyDescent="0.2">
      <c r="A69" s="6"/>
      <c r="B69" s="3" t="s">
        <v>52</v>
      </c>
      <c r="C69" s="29">
        <v>4610</v>
      </c>
    </row>
    <row r="70" spans="1:3" x14ac:dyDescent="0.2">
      <c r="A70" s="6"/>
      <c r="B70" s="3" t="s">
        <v>64</v>
      </c>
      <c r="C70" s="29">
        <v>4610</v>
      </c>
    </row>
    <row r="71" spans="1:3" ht="13.5" thickBot="1" x14ac:dyDescent="0.25">
      <c r="A71" s="7"/>
      <c r="B71" s="30" t="s">
        <v>53</v>
      </c>
      <c r="C71" s="31">
        <v>4330</v>
      </c>
    </row>
    <row r="72" spans="1:3" x14ac:dyDescent="0.2">
      <c r="A72" s="5" t="s">
        <v>90</v>
      </c>
      <c r="B72" s="27" t="s">
        <v>73</v>
      </c>
      <c r="C72" s="28">
        <v>4450</v>
      </c>
    </row>
    <row r="73" spans="1:3" x14ac:dyDescent="0.2">
      <c r="A73" s="6"/>
      <c r="B73" s="3" t="s">
        <v>74</v>
      </c>
      <c r="C73" s="29">
        <v>5700</v>
      </c>
    </row>
    <row r="74" spans="1:3" x14ac:dyDescent="0.2">
      <c r="A74" s="6"/>
      <c r="B74" s="3" t="s">
        <v>56</v>
      </c>
      <c r="C74" s="29">
        <v>6250</v>
      </c>
    </row>
    <row r="75" spans="1:3" x14ac:dyDescent="0.2">
      <c r="A75" s="6"/>
      <c r="B75" s="3" t="s">
        <v>57</v>
      </c>
      <c r="C75" s="29">
        <v>4400</v>
      </c>
    </row>
    <row r="76" spans="1:3" ht="13.5" thickBot="1" x14ac:dyDescent="0.25">
      <c r="A76" s="7"/>
      <c r="B76" s="30" t="s">
        <v>58</v>
      </c>
      <c r="C76" s="31">
        <v>5000</v>
      </c>
    </row>
    <row r="77" spans="1:3" x14ac:dyDescent="0.2">
      <c r="A77" s="5" t="s">
        <v>106</v>
      </c>
      <c r="B77" s="27" t="s">
        <v>104</v>
      </c>
      <c r="C77" s="28">
        <v>6210</v>
      </c>
    </row>
    <row r="78" spans="1:3" x14ac:dyDescent="0.2">
      <c r="A78" s="6"/>
      <c r="B78" s="3" t="s">
        <v>101</v>
      </c>
      <c r="C78" s="29">
        <v>5640</v>
      </c>
    </row>
    <row r="79" spans="1:3" x14ac:dyDescent="0.2">
      <c r="A79" s="6"/>
      <c r="B79" s="3" t="s">
        <v>102</v>
      </c>
      <c r="C79" s="29">
        <v>5640</v>
      </c>
    </row>
    <row r="80" spans="1:3" x14ac:dyDescent="0.2">
      <c r="A80" s="6"/>
      <c r="B80" s="3" t="s">
        <v>105</v>
      </c>
      <c r="C80" s="29">
        <v>5640</v>
      </c>
    </row>
    <row r="81" spans="1:3" ht="13.5" thickBot="1" x14ac:dyDescent="0.25">
      <c r="A81" s="7"/>
      <c r="B81" s="30" t="s">
        <v>103</v>
      </c>
      <c r="C81" s="31">
        <v>6210</v>
      </c>
    </row>
  </sheetData>
  <pageMargins left="0.7" right="0.7" top="0.75" bottom="0.75" header="0.3" footer="0.3"/>
  <pageSetup paperSize="9" scale="24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BENI NON RIFINITI</vt:lpstr>
      <vt:lpstr>Costo beni</vt:lpstr>
      <vt:lpstr>BENI FELICITA</vt:lpstr>
      <vt:lpstr>BENI POPOLAZIONE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2020-06-21T09:00:02Z</dcterms:created>
  <dcterms:modified xsi:type="dcterms:W3CDTF">2020-09-08T14:40:54Z</dcterms:modified>
</cp:coreProperties>
</file>